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576" windowHeight="10176"/>
  </bookViews>
  <sheets>
    <sheet name="Академическая 7" sheetId="1" r:id="rId1"/>
  </sheets>
  <externalReferences>
    <externalReference r:id="rId2"/>
  </externalReferences>
  <definedNames>
    <definedName name="Z_6E36EA37_049E_4FAE_B719_2847CD16F858_.wvu.Cols" localSheetId="0" hidden="1">'Академическая 7'!#REF!,'Академическая 7'!#REF!</definedName>
    <definedName name="Z_6E36EA37_049E_4FAE_B719_2847CD16F858_.wvu.Rows" localSheetId="0" hidden="1">'Академическая 7'!$42:$45</definedName>
    <definedName name="Z_73C0D023_21BD_4441_8EFA_957546C15799_.wvu.Cols" localSheetId="0" hidden="1">'Академическая 7'!#REF!,'Академическая 7'!#REF!</definedName>
    <definedName name="Z_73C0D023_21BD_4441_8EFA_957546C15799_.wvu.Rows" localSheetId="0" hidden="1">'Академическая 7'!$42:$45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57" i="1" l="1"/>
  <c r="F56" i="1"/>
  <c r="F51" i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<sst xmlns="http://schemas.openxmlformats.org/spreadsheetml/2006/main" count="62" uniqueCount="53">
  <si>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</si>
  <si>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</si>
  <si>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</si>
  <si>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</si>
  <si>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</si>
  <si>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</si>
  <si>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</si>
  <si>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</si>
  <si>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</si>
  <si>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</si>
  <si>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</si>
  <si>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</si>
  <si>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</si>
  <si>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</si>
  <si>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</si>
  <si>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</si>
  <si>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</si>
  <si>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</si>
  <si>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</si>
  <si>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</si>
  <si>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</si>
  <si>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</si>
  <si>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</si>
  <si>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</si>
  <si>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</si>
  <si>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</si>
  <si>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</si>
  <si>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</si>
  <si>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</si>
  <si>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</si>
  <si>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</si>
  <si>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</si>
  <si>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</si>
  <si>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</si>
  <si>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</si>
  <si>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</si>
  <si>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</si>
  <si>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</si>
  <si>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</si>
  <si>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</si>
  <si>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</si>
  <si>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7</t>
  </si>
  <si>
    <t>Итого управление</t>
  </si>
  <si>
    <t>в управлении с 01.08.2010г</t>
  </si>
  <si>
    <t>задолженность с нарастающим итогом с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</si>
  <si>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</si>
  <si>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</si>
  <si>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</si>
  <si>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</si>
  <si>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</si>
  <si>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Годовой отчет  управляющей организации ООО " УК Ворошиловского района"   за 2018 год</t>
  </si>
  <si>
    <t>Задолженность на 01.01.2018 г.</t>
  </si>
  <si>
    <t>-КР ЭЭ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</si>
</sst>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10" fillId="0" borderId="4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  <cell r="X15">
            <v>1782.4157122999768</v>
          </cell>
          <cell r="Y15">
            <v>706.51819999999998</v>
          </cell>
          <cell r="AA15">
            <v>0</v>
          </cell>
          <cell r="AB15">
            <v>13596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3460.8</v>
          </cell>
          <cell r="AN15">
            <v>0</v>
          </cell>
          <cell r="AO15">
            <v>1133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29274.477753225252</v>
          </cell>
          <cell r="BB15">
            <v>0</v>
          </cell>
          <cell r="BC15">
            <v>0</v>
          </cell>
          <cell r="CN15">
            <v>9982.6010254296671</v>
          </cell>
          <cell r="CO15">
            <v>2045.9977623268724</v>
          </cell>
          <cell r="CP15">
            <v>0</v>
          </cell>
          <cell r="DB15">
            <v>0</v>
          </cell>
          <cell r="DG15">
            <v>8526.3107866662667</v>
          </cell>
          <cell r="DU15">
            <v>31889.421400897685</v>
          </cell>
          <cell r="DV15">
            <v>6665.9990128605568</v>
          </cell>
          <cell r="DW15">
            <v>8065.4252999999999</v>
          </cell>
          <cell r="EK15">
            <v>0</v>
          </cell>
          <cell r="EQ15">
            <v>25089.904711720148</v>
          </cell>
          <cell r="FB15">
            <v>27929.238040058408</v>
          </cell>
          <cell r="FC15">
            <v>5701.0244156951812</v>
          </cell>
          <cell r="FD15">
            <v>971.94780000000003</v>
          </cell>
          <cell r="FL15">
            <v>0</v>
          </cell>
          <cell r="FS15">
            <v>15460.009664658792</v>
          </cell>
          <cell r="FX15">
            <v>32590.518462981054</v>
          </cell>
          <cell r="FY15">
            <v>6644.2073922032059</v>
          </cell>
          <cell r="FZ15">
            <v>0</v>
          </cell>
          <cell r="GG15">
            <v>55921.5</v>
          </cell>
          <cell r="GL15">
            <v>21310.882154955518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0"/>
  <sheetViews>
    <sheetView tabSelected="1" topLeftCell="A21" zoomScaleNormal="100" zoomScaleSheetLayoutView="100" workbookViewId="0">
      <selection activeCell="F53" sqref="F5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38" t="s">
        <v>50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41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">
        <v>43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6</v>
      </c>
      <c r="B8" s="54"/>
      <c r="C8" s="54"/>
      <c r="D8" s="55"/>
      <c r="E8" s="15" t="s">
        <v>7</v>
      </c>
      <c r="F8" s="15" t="s">
        <v>8</v>
      </c>
      <c r="G8" s="16" t="s">
        <v>44</v>
      </c>
    </row>
    <row r="9" spans="1:7" ht="15.6" x14ac:dyDescent="0.3">
      <c r="A9" s="56" t="s">
        <v>9</v>
      </c>
      <c r="B9" s="57"/>
      <c r="C9" s="57"/>
      <c r="D9" s="58"/>
      <c r="E9" s="17">
        <f>SUM(E10:E14)</f>
        <v>1116085.8799999999</v>
      </c>
      <c r="F9" s="17">
        <f t="shared" ref="F9:G9" si="0">SUM(F10:F14)</f>
        <v>1020012.1299999999</v>
      </c>
      <c r="G9" s="17">
        <f t="shared" si="0"/>
        <v>211741.47</v>
      </c>
    </row>
    <row r="10" spans="1:7" ht="13.2" customHeight="1" x14ac:dyDescent="0.3">
      <c r="A10" s="44" t="s">
        <v>10</v>
      </c>
      <c r="B10" s="45"/>
      <c r="C10" s="45"/>
      <c r="D10" s="46"/>
      <c r="E10" s="18">
        <v>583308.25</v>
      </c>
      <c r="F10" s="18">
        <v>519009.24</v>
      </c>
      <c r="G10" s="19">
        <v>138316.87</v>
      </c>
    </row>
    <row r="11" spans="1:7" ht="14.4" customHeight="1" x14ac:dyDescent="0.3">
      <c r="A11" s="44" t="s">
        <v>11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12</v>
      </c>
      <c r="B12" s="45"/>
      <c r="C12" s="45"/>
      <c r="D12" s="46"/>
      <c r="E12" s="18">
        <v>88373.48</v>
      </c>
      <c r="F12" s="18">
        <v>81760.95</v>
      </c>
      <c r="G12" s="19">
        <v>13254.19</v>
      </c>
    </row>
    <row r="13" spans="1:7" ht="13.5" customHeight="1" x14ac:dyDescent="0.3">
      <c r="A13" s="44" t="s">
        <v>13</v>
      </c>
      <c r="B13" s="45"/>
      <c r="C13" s="45"/>
      <c r="D13" s="46"/>
      <c r="E13" s="18">
        <v>167837.85</v>
      </c>
      <c r="F13" s="18">
        <v>157322.38</v>
      </c>
      <c r="G13" s="19">
        <v>22509.57</v>
      </c>
    </row>
    <row r="14" spans="1:7" ht="14.4" customHeight="1" x14ac:dyDescent="0.3">
      <c r="A14" s="37" t="s">
        <v>14</v>
      </c>
      <c r="B14" s="37"/>
      <c r="C14" s="37"/>
      <c r="D14" s="37"/>
      <c r="E14" s="18">
        <v>276566.3</v>
      </c>
      <c r="F14" s="18">
        <v>261919.56</v>
      </c>
      <c r="G14" s="19">
        <v>37660.839999999997</v>
      </c>
    </row>
    <row r="15" spans="1:7" ht="15.6" x14ac:dyDescent="0.3">
      <c r="A15" s="47" t="s">
        <v>45</v>
      </c>
      <c r="B15" s="48"/>
      <c r="C15" s="48"/>
      <c r="D15" s="49"/>
      <c r="E15" s="17">
        <f>SUM(E16:E19)</f>
        <v>618319.44999999995</v>
      </c>
      <c r="F15" s="17">
        <f t="shared" ref="F15:G15" si="1">SUM(F16:F19)</f>
        <v>601018.38</v>
      </c>
      <c r="G15" s="17">
        <f t="shared" si="1"/>
        <v>63680.700000000004</v>
      </c>
    </row>
    <row r="16" spans="1:7" ht="25.2" customHeight="1" x14ac:dyDescent="0.3">
      <c r="A16" s="50" t="s">
        <v>47</v>
      </c>
      <c r="B16" s="51"/>
      <c r="C16" s="51"/>
      <c r="D16" s="52"/>
      <c r="E16" s="18">
        <v>581914.21</v>
      </c>
      <c r="F16" s="18">
        <v>566488.67000000004</v>
      </c>
      <c r="G16" s="19">
        <v>58898.12</v>
      </c>
    </row>
    <row r="17" spans="1:12" ht="15.6" x14ac:dyDescent="0.3">
      <c r="A17" s="37" t="s">
        <v>48</v>
      </c>
      <c r="B17" s="37"/>
      <c r="C17" s="37"/>
      <c r="D17" s="37"/>
      <c r="E17" s="18">
        <v>958.11</v>
      </c>
      <c r="F17" s="18">
        <v>917.11</v>
      </c>
      <c r="G17" s="19">
        <v>128.29</v>
      </c>
    </row>
    <row r="18" spans="1:12" ht="15.6" x14ac:dyDescent="0.3">
      <c r="A18" s="37" t="s">
        <v>49</v>
      </c>
      <c r="B18" s="37"/>
      <c r="C18" s="37"/>
      <c r="D18" s="37"/>
      <c r="E18" s="18"/>
      <c r="F18" s="18"/>
      <c r="G18" s="19"/>
    </row>
    <row r="19" spans="1:12" ht="15.6" x14ac:dyDescent="0.3">
      <c r="A19" s="37" t="s">
        <v>52</v>
      </c>
      <c r="B19" s="37"/>
      <c r="C19" s="37"/>
      <c r="D19" s="37"/>
      <c r="E19" s="18">
        <v>35447.129999999997</v>
      </c>
      <c r="F19" s="18">
        <v>33612.6</v>
      </c>
      <c r="G19" s="19">
        <v>4654.29</v>
      </c>
    </row>
    <row r="20" spans="1:12" ht="15.6" x14ac:dyDescent="0.3">
      <c r="A20" s="59" t="s">
        <v>15</v>
      </c>
      <c r="B20" s="59"/>
      <c r="C20" s="59"/>
      <c r="D20" s="59"/>
      <c r="E20" s="18"/>
      <c r="F20" s="18"/>
      <c r="G20" s="19"/>
    </row>
    <row r="21" spans="1:12" ht="15.6" x14ac:dyDescent="0.3">
      <c r="A21" s="37" t="s">
        <v>16</v>
      </c>
      <c r="B21" s="37"/>
      <c r="C21" s="37"/>
      <c r="D21" s="37"/>
      <c r="E21" s="18">
        <v>3492.72</v>
      </c>
      <c r="F21" s="18">
        <v>3533.27</v>
      </c>
      <c r="G21" s="19">
        <v>410.48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46</v>
      </c>
      <c r="B23" s="24"/>
      <c r="C23" s="24"/>
      <c r="D23" s="24"/>
      <c r="E23" s="25"/>
      <c r="F23" s="14"/>
    </row>
    <row r="24" spans="1:12" ht="15.6" x14ac:dyDescent="0.3">
      <c r="A24" s="60" t="s">
        <v>51</v>
      </c>
      <c r="B24" s="60"/>
      <c r="C24" s="60"/>
      <c r="D24" s="60"/>
      <c r="E24" s="60"/>
      <c r="F24" s="34">
        <v>398612.18464084587</v>
      </c>
      <c r="G24" s="20"/>
    </row>
    <row r="25" spans="1:12" ht="15.75" customHeight="1" x14ac:dyDescent="0.25">
      <c r="A25" s="61" t="s">
        <v>33</v>
      </c>
      <c r="B25" s="62"/>
      <c r="C25" s="62"/>
      <c r="D25" s="62"/>
      <c r="E25" s="63"/>
      <c r="F25" s="70">
        <f>SUM(F27:F31)</f>
        <v>55421.448796583718</v>
      </c>
    </row>
    <row r="26" spans="1:12" ht="28.5" customHeight="1" x14ac:dyDescent="0.25">
      <c r="A26" s="64"/>
      <c r="B26" s="65"/>
      <c r="C26" s="65"/>
      <c r="D26" s="65"/>
      <c r="E26" s="66"/>
      <c r="F26" s="71"/>
    </row>
    <row r="27" spans="1:12" ht="15.6" hidden="1" x14ac:dyDescent="0.3">
      <c r="A27" s="67" t="s">
        <v>17</v>
      </c>
      <c r="B27" s="68"/>
      <c r="C27" s="68"/>
      <c r="D27" s="68"/>
      <c r="E27" s="69"/>
      <c r="F27" s="26">
        <f>'[1]УК ВР декабрь нар'!W15</f>
        <v>8929.0371310584924</v>
      </c>
      <c r="L27" s="36"/>
    </row>
    <row r="28" spans="1:12" ht="15.6" hidden="1" x14ac:dyDescent="0.3">
      <c r="A28" s="67" t="s">
        <v>34</v>
      </c>
      <c r="B28" s="68"/>
      <c r="C28" s="68"/>
      <c r="D28" s="68"/>
      <c r="E28" s="69"/>
      <c r="F28" s="26">
        <f>'[1]УК ВР декабрь нар'!X15</f>
        <v>1782.4157122999768</v>
      </c>
    </row>
    <row r="29" spans="1:12" ht="15.6" hidden="1" x14ac:dyDescent="0.3">
      <c r="A29" s="67" t="s">
        <v>19</v>
      </c>
      <c r="B29" s="68"/>
      <c r="C29" s="68"/>
      <c r="D29" s="68"/>
      <c r="E29" s="69"/>
      <c r="F29" s="26">
        <f>'[1]УК ВР декабрь нар'!Y15</f>
        <v>706.51819999999998</v>
      </c>
    </row>
    <row r="30" spans="1:12" ht="15.6" hidden="1" x14ac:dyDescent="0.3">
      <c r="A30" s="67" t="s">
        <v>20</v>
      </c>
      <c r="B30" s="68"/>
      <c r="C30" s="68"/>
      <c r="D30" s="68"/>
      <c r="E30" s="69"/>
      <c r="F30" s="26">
        <f>'[1]УК ВР декабрь нар'!AA15+'[1]УК ВР декабрь нар'!AB15+'[1]УК ВР декабрь нар'!AC15+'[1]УК ВР декабрь нар'!AD15+'[1]УК ВР декабрь нар'!AE15+'[1]УК ВР декабрь нар'!AF15+'[1]УК ВР декабрь нар'!AG15+'[1]УК ВР декабрь нар'!AH15+'[1]УК ВР декабрь нар'!AJ15+'[1]УК ВР декабрь нар'!AL15+'[1]УК ВР декабрь нар'!AN15+'[1]УК ВР декабрь нар'!AO15+'[1]УК ВР декабрь нар'!AP15+'[1]УК ВР декабрь нар'!AQ15+'[1]УК ВР декабрь нар'!AR15+'[1]УК ВР декабрь нар'!AT15</f>
        <v>14729</v>
      </c>
    </row>
    <row r="31" spans="1:12" ht="36.75" hidden="1" customHeight="1" x14ac:dyDescent="0.3">
      <c r="A31" s="73" t="s">
        <v>35</v>
      </c>
      <c r="B31" s="74"/>
      <c r="C31" s="74"/>
      <c r="D31" s="74"/>
      <c r="E31" s="75"/>
      <c r="F31" s="26">
        <f>'[1]УК ВР декабрь нар'!AY15</f>
        <v>29274.477753225252</v>
      </c>
    </row>
    <row r="32" spans="1:12" ht="15.75" customHeight="1" x14ac:dyDescent="0.25">
      <c r="A32" s="61" t="s">
        <v>36</v>
      </c>
      <c r="B32" s="62"/>
      <c r="C32" s="62"/>
      <c r="D32" s="62"/>
      <c r="E32" s="63"/>
      <c r="F32" s="70">
        <f>SUM(F34:F38)+29520</f>
        <v>125246.45999990121</v>
      </c>
    </row>
    <row r="33" spans="1:12" ht="33" customHeight="1" x14ac:dyDescent="0.25">
      <c r="A33" s="64"/>
      <c r="B33" s="65"/>
      <c r="C33" s="65"/>
      <c r="D33" s="65"/>
      <c r="E33" s="66"/>
      <c r="F33" s="71"/>
    </row>
    <row r="34" spans="1:12" ht="15.6" hidden="1" x14ac:dyDescent="0.3">
      <c r="A34" s="72" t="s">
        <v>17</v>
      </c>
      <c r="B34" s="72"/>
      <c r="C34" s="72"/>
      <c r="D34" s="72"/>
      <c r="E34" s="72"/>
      <c r="F34" s="26">
        <f>'[1]УК ВР декабрь нар'!CN15+'[1]УК ВР декабрь нар'!DU15</f>
        <v>41872.022426327356</v>
      </c>
      <c r="L34" s="36"/>
    </row>
    <row r="35" spans="1:12" ht="15.6" hidden="1" x14ac:dyDescent="0.3">
      <c r="A35" s="72" t="s">
        <v>34</v>
      </c>
      <c r="B35" s="72"/>
      <c r="C35" s="72"/>
      <c r="D35" s="72"/>
      <c r="E35" s="72"/>
      <c r="F35" s="26">
        <f>'[1]УК ВР декабрь нар'!CO15+'[1]УК ВР декабрь нар'!DV15</f>
        <v>8711.9967751874283</v>
      </c>
    </row>
    <row r="36" spans="1:12" ht="15.6" hidden="1" x14ac:dyDescent="0.3">
      <c r="A36" s="72" t="s">
        <v>19</v>
      </c>
      <c r="B36" s="72"/>
      <c r="C36" s="72"/>
      <c r="D36" s="72"/>
      <c r="E36" s="72"/>
      <c r="F36" s="26">
        <f>'[1]УК ВР декабрь нар'!CP15+'[1]УК ВР декабрь нар'!DW15</f>
        <v>8065.4252999999999</v>
      </c>
    </row>
    <row r="37" spans="1:12" ht="15.6" hidden="1" x14ac:dyDescent="0.3">
      <c r="A37" s="72" t="s">
        <v>20</v>
      </c>
      <c r="B37" s="72"/>
      <c r="C37" s="72"/>
      <c r="D37" s="72"/>
      <c r="E37" s="72"/>
      <c r="F37" s="26">
        <f>'[1]УК ВР декабрь нар'!AI15+'[1]УК ВР декабрь нар'!AJ15+'[1]УК ВР декабрь нар'!AS15+'[1]УК ВР декабрь нар'!BC15+'[1]УК ВР декабрь нар'!DB15+'[1]УК ВР декабрь нар'!EK15+'[1]УК ВР декабрь нар'!AM15</f>
        <v>3460.8</v>
      </c>
    </row>
    <row r="38" spans="1:12" ht="39.75" hidden="1" customHeight="1" x14ac:dyDescent="0.3">
      <c r="A38" s="73" t="s">
        <v>37</v>
      </c>
      <c r="B38" s="76"/>
      <c r="C38" s="76"/>
      <c r="D38" s="76"/>
      <c r="E38" s="77"/>
      <c r="F38" s="26">
        <f>'[1]УК ВР декабрь нар'!DG15+'[1]УК ВР декабрь нар'!EQ15</f>
        <v>33616.215498386417</v>
      </c>
    </row>
    <row r="39" spans="1:12" ht="15.6" customHeight="1" x14ac:dyDescent="0.3">
      <c r="A39" s="78" t="s">
        <v>38</v>
      </c>
      <c r="B39" s="79"/>
      <c r="C39" s="79"/>
      <c r="D39" s="79"/>
      <c r="E39" s="80"/>
      <c r="F39" s="27">
        <f>SUM(F40:F48)+48576.41</f>
        <v>215105.73793055216</v>
      </c>
    </row>
    <row r="40" spans="1:12" ht="15.6" hidden="1" x14ac:dyDescent="0.3">
      <c r="A40" s="81" t="s">
        <v>21</v>
      </c>
      <c r="B40" s="82"/>
      <c r="C40" s="82"/>
      <c r="D40" s="82"/>
      <c r="E40" s="83"/>
      <c r="F40" s="26">
        <f>'[1]УК ВР декабрь нар'!FB15+'[1]УК ВР декабрь нар'!FX15</f>
        <v>60519.756503039462</v>
      </c>
      <c r="L40" s="36"/>
    </row>
    <row r="41" spans="1:12" ht="15.6" hidden="1" x14ac:dyDescent="0.3">
      <c r="A41" s="67" t="s">
        <v>34</v>
      </c>
      <c r="B41" s="68"/>
      <c r="C41" s="68"/>
      <c r="D41" s="68"/>
      <c r="E41" s="68"/>
      <c r="F41" s="26">
        <f>'[1]УК ВР декабрь нар'!FC15+'[1]УК ВР декабрь нар'!FY15</f>
        <v>12345.231807898388</v>
      </c>
    </row>
    <row r="42" spans="1:12" ht="15.6" hidden="1" customHeight="1" x14ac:dyDescent="0.3">
      <c r="A42" s="72" t="s">
        <v>22</v>
      </c>
      <c r="B42" s="72"/>
      <c r="C42" s="72"/>
      <c r="D42" s="72"/>
      <c r="E42" s="67"/>
      <c r="F42" s="26"/>
    </row>
    <row r="43" spans="1:12" ht="15.6" hidden="1" customHeight="1" x14ac:dyDescent="0.3">
      <c r="A43" s="67" t="s">
        <v>18</v>
      </c>
      <c r="B43" s="68"/>
      <c r="C43" s="68"/>
      <c r="D43" s="68"/>
      <c r="E43" s="68"/>
      <c r="F43" s="26"/>
    </row>
    <row r="44" spans="1:12" ht="15.6" hidden="1" customHeight="1" x14ac:dyDescent="0.3">
      <c r="A44" s="72" t="s">
        <v>23</v>
      </c>
      <c r="B44" s="72"/>
      <c r="C44" s="72"/>
      <c r="D44" s="72"/>
      <c r="E44" s="67"/>
      <c r="F44" s="26"/>
    </row>
    <row r="45" spans="1:12" ht="15.6" hidden="1" customHeight="1" x14ac:dyDescent="0.3">
      <c r="A45" s="67" t="s">
        <v>18</v>
      </c>
      <c r="B45" s="68"/>
      <c r="C45" s="68"/>
      <c r="D45" s="68"/>
      <c r="E45" s="68"/>
      <c r="F45" s="26"/>
    </row>
    <row r="46" spans="1:12" ht="15.6" hidden="1" x14ac:dyDescent="0.3">
      <c r="A46" s="72" t="s">
        <v>19</v>
      </c>
      <c r="B46" s="72"/>
      <c r="C46" s="72"/>
      <c r="D46" s="72"/>
      <c r="E46" s="67"/>
      <c r="F46" s="26">
        <f>'[1]УК ВР декабрь нар'!FD15+'[1]УК ВР декабрь нар'!FZ15</f>
        <v>971.94780000000003</v>
      </c>
    </row>
    <row r="47" spans="1:12" ht="15.6" hidden="1" x14ac:dyDescent="0.3">
      <c r="A47" s="67" t="s">
        <v>20</v>
      </c>
      <c r="B47" s="68"/>
      <c r="C47" s="68"/>
      <c r="D47" s="68"/>
      <c r="E47" s="68"/>
      <c r="F47" s="26">
        <f>'[1]УК ВР декабрь нар'!GG15+'[1]УК ВР декабрь нар'!FL15+'[1]УК ВР декабрь нар'!BB15+'[1]УК ВР декабрь нар'!AK15</f>
        <v>55921.5</v>
      </c>
    </row>
    <row r="48" spans="1:12" ht="43.5" hidden="1" customHeight="1" x14ac:dyDescent="0.3">
      <c r="A48" s="73" t="s">
        <v>39</v>
      </c>
      <c r="B48" s="76"/>
      <c r="C48" s="76"/>
      <c r="D48" s="76"/>
      <c r="E48" s="77"/>
      <c r="F48" s="26">
        <f>'[1]УК ВР декабрь нар'!FS15+'[1]УК ВР декабрь нар'!GL15</f>
        <v>36770.891819614306</v>
      </c>
    </row>
    <row r="49" spans="1:15" ht="15.6" hidden="1" customHeight="1" x14ac:dyDescent="0.3">
      <c r="A49" s="78" t="s">
        <v>40</v>
      </c>
      <c r="B49" s="68"/>
      <c r="C49" s="68"/>
      <c r="D49" s="68"/>
      <c r="E49" s="69"/>
      <c r="F49" s="35"/>
    </row>
    <row r="50" spans="1:15" ht="15.6" x14ac:dyDescent="0.3">
      <c r="A50" s="85" t="s">
        <v>24</v>
      </c>
      <c r="B50" s="86"/>
      <c r="C50" s="86"/>
      <c r="D50" s="86"/>
      <c r="E50" s="87"/>
      <c r="F50" s="27">
        <f>F25+F32+F39+F49</f>
        <v>395773.64672703709</v>
      </c>
      <c r="K50" s="20"/>
    </row>
    <row r="51" spans="1:15" ht="15.6" x14ac:dyDescent="0.3">
      <c r="A51" s="33" t="s">
        <v>42</v>
      </c>
      <c r="B51" s="32"/>
      <c r="C51" s="32"/>
      <c r="D51" s="32"/>
      <c r="E51" s="32"/>
      <c r="F51" s="27">
        <f>F52+F53+F54</f>
        <v>88328.82</v>
      </c>
    </row>
    <row r="52" spans="1:15" ht="15.6" x14ac:dyDescent="0.3">
      <c r="A52" s="67" t="s">
        <v>25</v>
      </c>
      <c r="B52" s="68"/>
      <c r="C52" s="68"/>
      <c r="D52" s="68"/>
      <c r="E52" s="68"/>
      <c r="F52" s="26">
        <v>39007.19</v>
      </c>
    </row>
    <row r="53" spans="1:15" ht="15.6" x14ac:dyDescent="0.3">
      <c r="A53" s="67" t="s">
        <v>26</v>
      </c>
      <c r="B53" s="68"/>
      <c r="C53" s="68"/>
      <c r="D53" s="68"/>
      <c r="E53" s="68"/>
      <c r="F53" s="26">
        <v>49321.63</v>
      </c>
    </row>
    <row r="54" spans="1:15" ht="18" hidden="1" customHeight="1" x14ac:dyDescent="0.3">
      <c r="A54" s="81" t="s">
        <v>27</v>
      </c>
      <c r="B54" s="82"/>
      <c r="C54" s="82"/>
      <c r="D54" s="82"/>
      <c r="E54" s="83"/>
      <c r="F54" s="26">
        <v>0</v>
      </c>
    </row>
    <row r="55" spans="1:15" ht="15.6" x14ac:dyDescent="0.3">
      <c r="A55" s="88" t="s">
        <v>28</v>
      </c>
      <c r="B55" s="88"/>
      <c r="C55" s="88"/>
      <c r="D55" s="88"/>
      <c r="E55" s="88"/>
      <c r="F55" s="27">
        <f>F50+F51</f>
        <v>484102.4667270371</v>
      </c>
      <c r="N55" s="20"/>
      <c r="O55" s="20"/>
    </row>
    <row r="56" spans="1:15" ht="15.6" x14ac:dyDescent="0.3">
      <c r="A56" s="60" t="s">
        <v>29</v>
      </c>
      <c r="B56" s="60"/>
      <c r="C56" s="60"/>
      <c r="D56" s="60"/>
      <c r="E56" s="60"/>
      <c r="F56" s="28">
        <f>E16</f>
        <v>581914.21</v>
      </c>
    </row>
    <row r="57" spans="1:15" ht="15.6" x14ac:dyDescent="0.3">
      <c r="A57" s="60" t="s">
        <v>30</v>
      </c>
      <c r="B57" s="60"/>
      <c r="C57" s="60"/>
      <c r="D57" s="60"/>
      <c r="E57" s="60"/>
      <c r="F57" s="27">
        <f>F16</f>
        <v>566488.67000000004</v>
      </c>
      <c r="H57" s="29"/>
    </row>
    <row r="58" spans="1:15" ht="15.6" x14ac:dyDescent="0.3">
      <c r="A58" s="84" t="s">
        <v>31</v>
      </c>
      <c r="B58" s="84"/>
      <c r="C58" s="84"/>
      <c r="D58" s="84"/>
      <c r="E58" s="84"/>
      <c r="F58" s="27">
        <f>F24+F56-F55</f>
        <v>496423.92791380873</v>
      </c>
      <c r="H58" s="29"/>
      <c r="K58" s="20"/>
    </row>
    <row r="60" spans="1:15" x14ac:dyDescent="0.25">
      <c r="A60" s="1" t="s">
        <v>32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2018-03-28T06:38:38Z</cp:lastPrinted>
  <dcterms:created xsi:type="dcterms:W3CDTF">2013-05-24T09:13:10Z</dcterms:created>
  <dcterms:modified xsi:type="dcterms:W3CDTF">2019-02-28T05:15:43Z</dcterms:modified>
</cp:coreProperties>
</file>